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2015" sheetId="1" r:id="rId1"/>
  </sheets>
  <calcPr calcId="125725"/>
</workbook>
</file>

<file path=xl/calcChain.xml><?xml version="1.0" encoding="utf-8"?>
<calcChain xmlns="http://schemas.openxmlformats.org/spreadsheetml/2006/main">
  <c r="F60" i="1"/>
  <c r="E60"/>
  <c r="D60"/>
  <c r="F57"/>
  <c r="E57"/>
  <c r="D57"/>
  <c r="F48"/>
  <c r="E48"/>
  <c r="D48"/>
  <c r="F47"/>
  <c r="E47"/>
  <c r="D47"/>
  <c r="F40"/>
  <c r="E40"/>
  <c r="D40"/>
  <c r="F36"/>
  <c r="E36"/>
  <c r="D36"/>
  <c r="F33"/>
  <c r="E33"/>
  <c r="D33"/>
  <c r="F29"/>
  <c r="E29"/>
  <c r="D29"/>
  <c r="F21"/>
  <c r="E21"/>
  <c r="D21"/>
  <c r="D18"/>
  <c r="D16" s="1"/>
  <c r="D8" s="1"/>
  <c r="F16"/>
  <c r="E16"/>
  <c r="F14"/>
  <c r="E14"/>
  <c r="D14"/>
  <c r="D10"/>
  <c r="F9"/>
  <c r="F8" s="1"/>
  <c r="E9"/>
  <c r="D9"/>
  <c r="E8"/>
</calcChain>
</file>

<file path=xl/sharedStrings.xml><?xml version="1.0" encoding="utf-8"?>
<sst xmlns="http://schemas.openxmlformats.org/spreadsheetml/2006/main" count="131" uniqueCount="127">
  <si>
    <t>Приложение № 1</t>
  </si>
  <si>
    <t>Приложение № 3</t>
  </si>
  <si>
    <t xml:space="preserve">к решению Совета депутатов </t>
  </si>
  <si>
    <t>от __________2014   №_____</t>
  </si>
  <si>
    <t>Доходы бюджета городского поселения Игрим на 2015 год</t>
  </si>
  <si>
    <t>в тыс.руб.</t>
  </si>
  <si>
    <t>Код бюджетной классификации</t>
  </si>
  <si>
    <t>Доходы (вид налога)</t>
  </si>
  <si>
    <t xml:space="preserve">План на 2015 год
</t>
  </si>
  <si>
    <t xml:space="preserve"> план на 2016 год</t>
  </si>
  <si>
    <t>план на 2017 год</t>
  </si>
  <si>
    <t>182 1 00 00000 00 0000 000</t>
  </si>
  <si>
    <t>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</si>
  <si>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</si>
  <si>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</si>
  <si>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</si>
  <si>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</si>
  <si>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</si>
  <si>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</si>
  <si>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</si>
  <si>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</si>
  <si>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</si>
  <si>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</si>
  <si>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</si>
  <si>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</si>
  <si>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</si>
  <si>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</si>
  <si>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</si>
  <si>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182 1 06 01030 10 0000 110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</si>
  <si>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</si>
  <si>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</si>
  <si>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</si>
  <si>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182 1 06 06013 10 0000 110</t>
  </si>
  <si>
    <t>Земельный налог, взимаемый по ставке установленной подпунктом 2 пункта 1 статьи 394 Налогового кодекса Российской Федерации применяемым к объектам налогообложения, расположенным в границах поселений</t>
  </si>
  <si>
    <t>182 1 06 06023 10 0000 110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</si>
  <si>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</si>
  <si>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</si>
  <si>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</si>
  <si>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</si>
  <si>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1 08 04020 01 1000 110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</si>
  <si>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(сумма платежа (перерасчеты, недоимка и задолженность  по соответствующему платежу, в том числе отмененному)</t>
  </si>
  <si>
    <t>1 08 04020 01 2000 110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</si>
  <si>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(пени и проценты по соответствующему платежу)</t>
  </si>
  <si>
    <t>1 08 04020 01 3000 110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</si>
  <si>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(суммы денежных взысканий (штрафов) по соответствующему платежу согласно законодательству Российской Федерации)</t>
  </si>
  <si>
    <t xml:space="preserve">1 08 04020 01 4000 110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</si>
  <si>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(прочие поступления)</t>
  </si>
  <si>
    <t>1 08 04020 01 5000 110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</si>
  <si>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(уплата процентов, начисленных при нарушении срока возврата налога (сбора) и процентов, начисленных на сумму излишне взысканного налога (сбора)).</t>
  </si>
  <si>
    <t>650 1 09 00000 00 0000 000</t>
  </si>
  <si>
    <t>ЗАДОЛЖЕННОСТЬ И ПЕРЕРАСЧЕТЫ ПО ОТМЕНЕННЫМ НАЛОГАМ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</si>
  <si>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</si>
  <si>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</si>
  <si>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040 1 11 05013 10 0000 120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</si>
  <si>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</si>
  <si>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650 1 11 05035 10 0000 120</t>
  </si>
  <si>
    <t>Доходы от сдачи в аренду имущества, находящегося в оперативном управлении муниципальных органов управления и созданных ими учреждений (за исключением имущества муниципальных бюджетных и автономных учреждений)</t>
  </si>
  <si>
    <t>650 1 11 09045 10 0000 120</t>
  </si>
  <si>
    <t>Прочие поступления от использования имущества, находящегося в собственности поселений (за исключением имущества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</si>
  <si>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</si>
  <si>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</si>
  <si>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650 1 13 01995 10 0000 130</t>
  </si>
  <si>
    <t>Прочие доходы от оказания платных услуг (работ) получателями средств бюджетов поселений</t>
  </si>
  <si>
    <t>650 1 13 02995 10 0000 130</t>
  </si>
  <si>
    <t>Прочие доходы от компенсации затрат бюджетов поселений</t>
  </si>
  <si>
    <t>650 1 14 00000 00 0000 000</t>
  </si>
  <si>
    <t>ДОХОДЫ ОТ ПРОДАЖИ МАТЕРИАЛЬНЫХ И НЕМАТЕРИАЛЬНЫХ АКТИВОВ</t>
  </si>
  <si>
    <t>040 1 14 06013 10 0000 430</t>
  </si>
  <si>
    <t>Доходы от продажи земельных участков, государственная  собственность на которые не разграничена и которые расположены в границах поселения</t>
  </si>
  <si>
    <t>650 1 14 06025 10 0000 430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</si>
  <si>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</si>
  <si>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650 1 14 02053 10 0000 410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</si>
  <si>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</si>
  <si>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</si>
  <si>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</si>
  <si>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041 1 16 18050 10 0000 140</t>
  </si>
  <si>
    <t>Денежные взыскания (штрафы) за нарушение бюджетного законодательства (в части бюджетов поселений)</t>
  </si>
  <si>
    <t>650 1 16 23052 10 0000 140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</si>
  <si>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поселений.</t>
  </si>
  <si>
    <t>041 1 16 32000 10 0000 140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</si>
  <si>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поселений)</t>
  </si>
  <si>
    <t>041 1 16 90050 10 6000 140</t>
  </si>
  <si>
    <t>Прочие поступления от денежных взысканий (штрафов) и иных сумм в возмещение ущерба зачисляемые в бюджеты поселений</t>
  </si>
  <si>
    <t>650 1 17 00000 00 0000 000</t>
  </si>
  <si>
    <t>ПРОЧИЕ НЕНАЛОГОВЫЕ ДОХОДЫ</t>
  </si>
  <si>
    <t>650 1 17 05050 10 0000 180</t>
  </si>
  <si>
    <t>Прочие неналоговые доходы бюджетов поселений</t>
  </si>
  <si>
    <t>650 2 00 00000 00 0000 000</t>
  </si>
  <si>
    <t>Безвозмездные перечисления</t>
  </si>
  <si>
    <t>ДОТАЦИИ</t>
  </si>
  <si>
    <t>650 2 02 01001 10 0000 151</t>
  </si>
  <si>
    <t>Дотации бюджетам поселений на выравнивание уровня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</si>
  <si>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</si>
  <si>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</si>
  <si>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</si>
  <si>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</si>
  <si>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</si>
  <si>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</si>
  <si>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</si>
  <si>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</si>
  <si>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</si>
  <si>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</si>
  <si>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</si>
  <si>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</si>
  <si>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650 2 02 02999 10 0000 151</t>
  </si>
  <si>
    <t>Прочие субсидии бюджетам поселений</t>
  </si>
  <si>
    <t>650 2 02 03000 00 0000 151</t>
  </si>
  <si>
    <t>СУБВЕНЦИИ</t>
  </si>
  <si>
    <t>650 2 02 03015 10 0000 151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</si>
  <si>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</si>
  <si>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650 2 02 03003 10 0000 151</t>
  </si>
  <si>
    <t>Субвенции бюджетам поселений на государственную регистрацию актов гражданского состояния</t>
  </si>
  <si>
    <t>650 2 02 04000 00 0000 151</t>
  </si>
  <si>
    <t>МЕЖБЮДЖЕТНЫЕ ТРАНСФЕРТЫ, ПЕРЕДАВАЕМЫЕ БЮДЖЕТАМ ПОСЕЛЕНИЙ</t>
  </si>
  <si>
    <t>650 2 02 04012 10 0000 151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</si>
  <si>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</si>
  <si>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650 2 02 04999 10 0000 151</t>
  </si>
  <si>
    <t>Прочие межбюджетные трансферты, передаваемые бюджетам поселений</t>
  </si>
  <si>
    <t>650 2 07 00000 00 0000 180</t>
  </si>
  <si>
    <t xml:space="preserve">ПРОЧИЕ БЕЗВОЗМЕЗДНЫЕ ПОСТУПЛЕНИЯ </t>
  </si>
  <si>
    <t>650 2 07 05000 10 0000 180</t>
  </si>
  <si>
    <t>Прочие безвозмездные поступления в бюджеты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</si>
  <si>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</si>
  <si>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</si>
  <si>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650 2 19 05000 10 0000 151</t>
  </si>
  <si>
    <t>Возврат остатков субсидий, субвенций и иных межбюджетных трагсфертов, имеющих целевое назначение, прошлых лет из бюджетов поселений</t>
  </si>
  <si>
    <t>Всего Доходов по бюджету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</si>
</sst>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8" fillId="0" borderId="0"/>
    <xf numFmtId="0" fontId="8" fillId="0" borderId="0"/>
    <xf numFmtId="0" fontId="9" fillId="0" borderId="0"/>
    <xf numFmtId="49" fontId="10" fillId="2" borderId="4">
      <alignment horizontal="left" vertical="top" wrapText="1"/>
    </xf>
    <xf numFmtId="0" fontId="9" fillId="3" borderId="4">
      <alignment horizontal="left" vertical="top" wrapText="1"/>
    </xf>
  </cellStyleXfs>
  <cellXfs count="2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2" fillId="0" borderId="0" xfId="0" applyFont="1" applyAlignment="1"/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1" fontId="4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0" xfId="0" applyNumberFormat="1" applyFont="1"/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/>
    <xf numFmtId="0" fontId="1" fillId="0" borderId="3" xfId="1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67"/>
  <sheetViews>
    <sheetView tabSelected="1" topLeftCell="A22" zoomScale="89" zoomScaleNormal="89" workbookViewId="0">
      <selection activeCell="G75" sqref="G75"/>
    </sheetView>
  </sheetViews>
  <sheetFormatPr defaultRowHeight="15"/>
  <cols>
    <col min="1" max="1" width="9.140625" style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ht="27" customHeight="1">
      <c r="D1" s="3" t="s">
        <v>0</v>
      </c>
      <c r="E1" s="1"/>
      <c r="F1" s="3" t="s">
        <v>1</v>
      </c>
    </row>
    <row r="2" spans="2:6">
      <c r="D2" s="3" t="s">
        <v>2</v>
      </c>
      <c r="E2" s="1"/>
      <c r="F2" s="3" t="s">
        <v>2</v>
      </c>
    </row>
    <row r="3" spans="2:6">
      <c r="D3" s="3" t="s">
        <v>3</v>
      </c>
      <c r="E3" s="1"/>
      <c r="F3" s="3" t="s">
        <v>3</v>
      </c>
    </row>
    <row r="4" spans="2:6" ht="21" customHeight="1">
      <c r="B4" s="25" t="s">
        <v>4</v>
      </c>
      <c r="C4" s="25"/>
      <c r="D4" s="25"/>
      <c r="E4" s="4"/>
      <c r="F4" s="4"/>
    </row>
    <row r="5" spans="2:6">
      <c r="D5" s="2" t="s">
        <v>5</v>
      </c>
    </row>
    <row r="6" spans="2:6" s="8" customFormat="1" ht="55.5" customHeight="1">
      <c r="B6" s="5" t="s">
        <v>6</v>
      </c>
      <c r="C6" s="5" t="s">
        <v>7</v>
      </c>
      <c r="D6" s="6" t="s">
        <v>8</v>
      </c>
      <c r="E6" s="7" t="s">
        <v>9</v>
      </c>
      <c r="F6" s="6" t="s">
        <v>10</v>
      </c>
    </row>
    <row r="7" spans="2:6" s="11" customFormat="1" ht="11.25">
      <c r="B7" s="9">
        <v>1</v>
      </c>
      <c r="C7" s="9">
        <v>2</v>
      </c>
      <c r="D7" s="9">
        <v>3</v>
      </c>
      <c r="E7" s="10"/>
      <c r="F7" s="9"/>
    </row>
    <row r="8" spans="2:6" ht="16.5" customHeight="1">
      <c r="B8" s="12" t="s">
        <v>11</v>
      </c>
      <c r="C8" s="12" t="s">
        <v>12</v>
      </c>
      <c r="D8" s="13">
        <f>D9+D14+D16+D21+D29+D33+D36+D40+D45+D28</f>
        <v>31235.345999999998</v>
      </c>
      <c r="E8" s="13">
        <f t="shared" ref="E8:F8" si="0">E9+E14+E16+E21+E29+E33+E36+E40+E45+E28</f>
        <v>30311.7</v>
      </c>
      <c r="F8" s="13">
        <f t="shared" si="0"/>
        <v>31341</v>
      </c>
    </row>
    <row r="9" spans="2:6" ht="17.25" customHeight="1">
      <c r="B9" s="12" t="s">
        <v>13</v>
      </c>
      <c r="C9" s="12" t="s">
        <v>14</v>
      </c>
      <c r="D9" s="13">
        <f>D10</f>
        <v>19687.5</v>
      </c>
      <c r="E9" s="13">
        <f t="shared" ref="E9:F9" si="1">E10</f>
        <v>20573.400000000001</v>
      </c>
      <c r="F9" s="13">
        <f t="shared" si="1"/>
        <v>21458.1</v>
      </c>
    </row>
    <row r="10" spans="2:6">
      <c r="B10" s="15" t="s">
        <v>13</v>
      </c>
      <c r="C10" s="15" t="s">
        <v>15</v>
      </c>
      <c r="D10" s="16">
        <f>SUM(D11:D13)</f>
        <v>19687.5</v>
      </c>
      <c r="E10" s="17">
        <v>20573.400000000001</v>
      </c>
      <c r="F10" s="16">
        <v>21458.1</v>
      </c>
    </row>
    <row r="11" spans="2:6" ht="105">
      <c r="B11" s="18" t="s">
        <v>16</v>
      </c>
      <c r="C11" s="18" t="s">
        <v>17</v>
      </c>
      <c r="D11" s="19">
        <v>19537.5</v>
      </c>
      <c r="E11" s="20">
        <v>20323.400000000001</v>
      </c>
      <c r="F11" s="19">
        <v>21208.1</v>
      </c>
    </row>
    <row r="12" spans="2:6" ht="150.75" customHeight="1">
      <c r="B12" s="18" t="s">
        <v>18</v>
      </c>
      <c r="C12" s="18" t="s">
        <v>19</v>
      </c>
      <c r="D12" s="19">
        <v>50</v>
      </c>
      <c r="E12" s="20">
        <v>100</v>
      </c>
      <c r="F12" s="19">
        <v>100</v>
      </c>
    </row>
    <row r="13" spans="2:6" ht="72.75" customHeight="1">
      <c r="B13" s="18" t="s">
        <v>20</v>
      </c>
      <c r="C13" s="18" t="s">
        <v>21</v>
      </c>
      <c r="D13" s="19">
        <v>100</v>
      </c>
      <c r="E13" s="20">
        <v>150</v>
      </c>
      <c r="F13" s="19">
        <v>150</v>
      </c>
    </row>
    <row r="14" spans="2:6" ht="19.5" customHeight="1">
      <c r="B14" s="12" t="s">
        <v>22</v>
      </c>
      <c r="C14" s="12" t="s">
        <v>23</v>
      </c>
      <c r="D14" s="21">
        <f>D15</f>
        <v>26.6</v>
      </c>
      <c r="E14" s="21">
        <f t="shared" ref="E14:F14" si="2">E15</f>
        <v>27.6</v>
      </c>
      <c r="F14" s="21">
        <f t="shared" si="2"/>
        <v>28.5</v>
      </c>
    </row>
    <row r="15" spans="2:6" ht="18.75" customHeight="1">
      <c r="B15" s="22" t="s">
        <v>24</v>
      </c>
      <c r="C15" s="18" t="s">
        <v>25</v>
      </c>
      <c r="D15" s="19">
        <v>26.6</v>
      </c>
      <c r="E15" s="20">
        <v>27.6</v>
      </c>
      <c r="F15" s="19">
        <v>28.5</v>
      </c>
    </row>
    <row r="16" spans="2:6" s="23" customFormat="1" ht="14.25" customHeight="1">
      <c r="B16" s="12" t="s">
        <v>26</v>
      </c>
      <c r="C16" s="12" t="s">
        <v>27</v>
      </c>
      <c r="D16" s="13">
        <f>D17+D18</f>
        <v>2730</v>
      </c>
      <c r="E16" s="13">
        <f t="shared" ref="E16:F16" si="3">E17+E18</f>
        <v>2853</v>
      </c>
      <c r="F16" s="13">
        <f t="shared" si="3"/>
        <v>2976</v>
      </c>
    </row>
    <row r="17" spans="2:6" ht="75.75" customHeight="1">
      <c r="B17" s="18" t="s">
        <v>28</v>
      </c>
      <c r="C17" s="18" t="s">
        <v>29</v>
      </c>
      <c r="D17" s="19">
        <v>1155</v>
      </c>
      <c r="E17" s="20">
        <v>1207</v>
      </c>
      <c r="F17" s="19">
        <v>1259</v>
      </c>
    </row>
    <row r="18" spans="2:6" ht="18.75" customHeight="1">
      <c r="B18" s="18" t="s">
        <v>30</v>
      </c>
      <c r="C18" s="18" t="s">
        <v>31</v>
      </c>
      <c r="D18" s="19">
        <f>SUM(D19:D20)</f>
        <v>1575</v>
      </c>
      <c r="E18" s="20">
        <v>1646</v>
      </c>
      <c r="F18" s="19">
        <v>1717</v>
      </c>
    </row>
    <row r="19" spans="2:6" ht="90">
      <c r="B19" s="18" t="s">
        <v>32</v>
      </c>
      <c r="C19" s="18" t="s">
        <v>33</v>
      </c>
      <c r="D19" s="19">
        <v>1000</v>
      </c>
      <c r="E19" s="20">
        <v>1100</v>
      </c>
      <c r="F19" s="19">
        <v>1150</v>
      </c>
    </row>
    <row r="20" spans="2:6" ht="90">
      <c r="B20" s="18" t="s">
        <v>34</v>
      </c>
      <c r="C20" s="18" t="s">
        <v>33</v>
      </c>
      <c r="D20" s="19">
        <v>575</v>
      </c>
      <c r="E20" s="20">
        <v>546</v>
      </c>
      <c r="F20" s="19">
        <v>567</v>
      </c>
    </row>
    <row r="21" spans="2:6" s="23" customFormat="1" ht="18.75" customHeight="1">
      <c r="B21" s="12" t="s">
        <v>35</v>
      </c>
      <c r="C21" s="12" t="s">
        <v>36</v>
      </c>
      <c r="D21" s="13">
        <f>D22</f>
        <v>15</v>
      </c>
      <c r="E21" s="13">
        <f t="shared" ref="E21:F21" si="4">E22</f>
        <v>15.7</v>
      </c>
      <c r="F21" s="13">
        <f t="shared" si="4"/>
        <v>16.399999999999999</v>
      </c>
    </row>
    <row r="22" spans="2:6" ht="108.75" customHeight="1">
      <c r="B22" s="18" t="s">
        <v>37</v>
      </c>
      <c r="C22" s="18" t="s">
        <v>38</v>
      </c>
      <c r="D22" s="16">
        <v>15</v>
      </c>
      <c r="E22" s="17">
        <v>15.7</v>
      </c>
      <c r="F22" s="16">
        <v>16.399999999999999</v>
      </c>
    </row>
    <row r="23" spans="2:6" ht="157.5" hidden="1" customHeight="1">
      <c r="B23" s="18" t="s">
        <v>39</v>
      </c>
      <c r="C23" s="18" t="s">
        <v>40</v>
      </c>
      <c r="D23" s="16">
        <v>0</v>
      </c>
      <c r="E23" s="17">
        <v>0</v>
      </c>
      <c r="F23" s="16">
        <v>0</v>
      </c>
    </row>
    <row r="24" spans="2:6" ht="129" hidden="1" customHeight="1">
      <c r="B24" s="18" t="s">
        <v>41</v>
      </c>
      <c r="C24" s="15" t="s">
        <v>42</v>
      </c>
      <c r="D24" s="16">
        <v>0</v>
      </c>
      <c r="E24" s="17">
        <v>0</v>
      </c>
      <c r="F24" s="16">
        <v>0</v>
      </c>
    </row>
    <row r="25" spans="2:6" ht="154.5" hidden="1" customHeight="1">
      <c r="B25" s="18" t="s">
        <v>43</v>
      </c>
      <c r="C25" s="15" t="s">
        <v>44</v>
      </c>
      <c r="D25" s="16">
        <v>0</v>
      </c>
      <c r="E25" s="17">
        <v>0</v>
      </c>
      <c r="F25" s="16">
        <v>0</v>
      </c>
    </row>
    <row r="26" spans="2:6" ht="112.5" hidden="1" customHeight="1">
      <c r="B26" s="18" t="s">
        <v>45</v>
      </c>
      <c r="C26" s="15" t="s">
        <v>46</v>
      </c>
      <c r="D26" s="16">
        <v>15</v>
      </c>
      <c r="E26" s="17">
        <v>15.7</v>
      </c>
      <c r="F26" s="16">
        <v>16.399999999999999</v>
      </c>
    </row>
    <row r="27" spans="2:6" ht="160.5" hidden="1" customHeight="1">
      <c r="B27" s="18" t="s">
        <v>47</v>
      </c>
      <c r="C27" s="15" t="s">
        <v>48</v>
      </c>
      <c r="D27" s="16">
        <v>0</v>
      </c>
      <c r="E27" s="17">
        <v>0</v>
      </c>
      <c r="F27" s="16">
        <v>0</v>
      </c>
    </row>
    <row r="28" spans="2:6" s="23" customFormat="1" ht="33" customHeight="1">
      <c r="B28" s="12" t="s">
        <v>49</v>
      </c>
      <c r="C28" s="12" t="s">
        <v>50</v>
      </c>
      <c r="D28" s="13">
        <v>2</v>
      </c>
      <c r="E28" s="17">
        <v>2</v>
      </c>
      <c r="F28" s="16">
        <v>2</v>
      </c>
    </row>
    <row r="29" spans="2:6" s="23" customFormat="1" ht="57" customHeight="1">
      <c r="B29" s="12" t="s">
        <v>51</v>
      </c>
      <c r="C29" s="12" t="s">
        <v>52</v>
      </c>
      <c r="D29" s="13">
        <f>SUM(D30:D32)</f>
        <v>7340</v>
      </c>
      <c r="E29" s="13">
        <f t="shared" ref="E29:F29" si="5">SUM(E30:E32)</f>
        <v>5900</v>
      </c>
      <c r="F29" s="13">
        <f t="shared" si="5"/>
        <v>5900</v>
      </c>
    </row>
    <row r="30" spans="2:6" ht="105">
      <c r="B30" s="18" t="s">
        <v>53</v>
      </c>
      <c r="C30" s="18" t="s">
        <v>54</v>
      </c>
      <c r="D30" s="16">
        <v>2600</v>
      </c>
      <c r="E30" s="17">
        <v>2600</v>
      </c>
      <c r="F30" s="16">
        <v>2600</v>
      </c>
    </row>
    <row r="31" spans="2:6" ht="99" customHeight="1">
      <c r="B31" s="18" t="s">
        <v>55</v>
      </c>
      <c r="C31" s="18" t="s">
        <v>56</v>
      </c>
      <c r="D31" s="16">
        <v>3300</v>
      </c>
      <c r="E31" s="17">
        <v>3300</v>
      </c>
      <c r="F31" s="16">
        <v>3300</v>
      </c>
    </row>
    <row r="32" spans="2:6" ht="99" customHeight="1">
      <c r="B32" s="18" t="s">
        <v>57</v>
      </c>
      <c r="C32" s="18" t="s">
        <v>58</v>
      </c>
      <c r="D32" s="16">
        <v>1440</v>
      </c>
      <c r="E32" s="17">
        <v>0</v>
      </c>
      <c r="F32" s="16">
        <v>0</v>
      </c>
    </row>
    <row r="33" spans="2:6" s="23" customFormat="1" ht="42.75">
      <c r="B33" s="12" t="s">
        <v>59</v>
      </c>
      <c r="C33" s="12" t="s">
        <v>60</v>
      </c>
      <c r="D33" s="13">
        <f>SUM(D34:D35)</f>
        <v>850</v>
      </c>
      <c r="E33" s="13">
        <f t="shared" ref="E33:F33" si="6">SUM(E34:E35)</f>
        <v>850</v>
      </c>
      <c r="F33" s="13">
        <f t="shared" si="6"/>
        <v>850</v>
      </c>
    </row>
    <row r="34" spans="2:6" ht="45">
      <c r="B34" s="18" t="s">
        <v>61</v>
      </c>
      <c r="C34" s="18" t="s">
        <v>62</v>
      </c>
      <c r="D34" s="16">
        <v>500</v>
      </c>
      <c r="E34" s="17">
        <v>500</v>
      </c>
      <c r="F34" s="16">
        <v>500</v>
      </c>
    </row>
    <row r="35" spans="2:6" ht="30">
      <c r="B35" s="18" t="s">
        <v>63</v>
      </c>
      <c r="C35" s="18" t="s">
        <v>64</v>
      </c>
      <c r="D35" s="16">
        <v>350</v>
      </c>
      <c r="E35" s="17">
        <v>350</v>
      </c>
      <c r="F35" s="16">
        <v>350</v>
      </c>
    </row>
    <row r="36" spans="2:6" s="23" customFormat="1" ht="42.75">
      <c r="B36" s="12" t="s">
        <v>65</v>
      </c>
      <c r="C36" s="12" t="s">
        <v>66</v>
      </c>
      <c r="D36" s="13">
        <f>SUM(D37:D39)</f>
        <v>584.24599999999998</v>
      </c>
      <c r="E36" s="13">
        <f t="shared" ref="E36:F36" si="7">SUM(E37:E39)</f>
        <v>90</v>
      </c>
      <c r="F36" s="13">
        <f t="shared" si="7"/>
        <v>110</v>
      </c>
    </row>
    <row r="37" spans="2:6" ht="60">
      <c r="B37" s="18" t="s">
        <v>67</v>
      </c>
      <c r="C37" s="18" t="s">
        <v>68</v>
      </c>
      <c r="D37" s="16">
        <v>75</v>
      </c>
      <c r="E37" s="17">
        <v>90</v>
      </c>
      <c r="F37" s="16">
        <v>110</v>
      </c>
    </row>
    <row r="38" spans="2:6" ht="75">
      <c r="B38" s="18" t="s">
        <v>69</v>
      </c>
      <c r="C38" s="18" t="s">
        <v>70</v>
      </c>
      <c r="D38" s="16">
        <v>44.36</v>
      </c>
      <c r="E38" s="17">
        <v>0</v>
      </c>
      <c r="F38" s="16"/>
    </row>
    <row r="39" spans="2:6" ht="125.25" customHeight="1">
      <c r="B39" s="18" t="s">
        <v>71</v>
      </c>
      <c r="C39" s="18" t="s">
        <v>72</v>
      </c>
      <c r="D39" s="16">
        <v>464.88600000000002</v>
      </c>
      <c r="E39" s="17">
        <v>0</v>
      </c>
      <c r="F39" s="16"/>
    </row>
    <row r="40" spans="2:6" s="23" customFormat="1" ht="28.5" hidden="1">
      <c r="B40" s="12" t="s">
        <v>73</v>
      </c>
      <c r="C40" s="12" t="s">
        <v>74</v>
      </c>
      <c r="D40" s="13">
        <f>SUM(D41:D44)</f>
        <v>0</v>
      </c>
      <c r="E40" s="13">
        <f t="shared" ref="E40:F40" si="8">SUM(E41:E44)</f>
        <v>0</v>
      </c>
      <c r="F40" s="13">
        <f t="shared" si="8"/>
        <v>0</v>
      </c>
    </row>
    <row r="41" spans="2:6" ht="63" hidden="1" customHeight="1">
      <c r="B41" s="18" t="s">
        <v>75</v>
      </c>
      <c r="C41" s="18" t="s">
        <v>76</v>
      </c>
      <c r="D41" s="16">
        <v>0</v>
      </c>
      <c r="E41" s="17"/>
      <c r="F41" s="16"/>
    </row>
    <row r="42" spans="2:6" ht="63" hidden="1" customHeight="1">
      <c r="B42" s="18" t="s">
        <v>77</v>
      </c>
      <c r="C42" s="18" t="s">
        <v>78</v>
      </c>
      <c r="D42" s="16">
        <v>0</v>
      </c>
      <c r="E42" s="17"/>
      <c r="F42" s="16"/>
    </row>
    <row r="43" spans="2:6" ht="83.25" hidden="1" customHeight="1">
      <c r="B43" s="18" t="s">
        <v>79</v>
      </c>
      <c r="C43" s="18" t="s">
        <v>80</v>
      </c>
      <c r="D43" s="16">
        <v>0</v>
      </c>
      <c r="E43" s="17"/>
      <c r="F43" s="16"/>
    </row>
    <row r="44" spans="2:6" ht="54" hidden="1" customHeight="1">
      <c r="B44" s="18" t="s">
        <v>81</v>
      </c>
      <c r="C44" s="18" t="s">
        <v>82</v>
      </c>
      <c r="D44" s="16">
        <v>0</v>
      </c>
      <c r="E44" s="17"/>
      <c r="F44" s="16"/>
    </row>
    <row r="45" spans="2:6" s="23" customFormat="1" ht="18.75" hidden="1" customHeight="1">
      <c r="B45" s="12" t="s">
        <v>83</v>
      </c>
      <c r="C45" s="12" t="s">
        <v>84</v>
      </c>
      <c r="D45" s="13">
        <v>0</v>
      </c>
      <c r="E45" s="14">
        <v>0</v>
      </c>
      <c r="F45" s="13">
        <v>0</v>
      </c>
    </row>
    <row r="46" spans="2:6" ht="33.75" hidden="1" customHeight="1">
      <c r="B46" s="18" t="s">
        <v>85</v>
      </c>
      <c r="C46" s="18" t="s">
        <v>86</v>
      </c>
      <c r="D46" s="16">
        <v>0</v>
      </c>
      <c r="E46" s="17"/>
      <c r="F46" s="16"/>
    </row>
    <row r="47" spans="2:6" ht="15" customHeight="1">
      <c r="B47" s="12" t="s">
        <v>87</v>
      </c>
      <c r="C47" s="12" t="s">
        <v>88</v>
      </c>
      <c r="D47" s="13">
        <f>D48+D53+D57+D60</f>
        <v>69235.7</v>
      </c>
      <c r="E47" s="13">
        <f t="shared" ref="E47:F47" si="9">E48+E53+E57+E60</f>
        <v>71111.899999999994</v>
      </c>
      <c r="F47" s="13">
        <f t="shared" si="9"/>
        <v>71102.100000000006</v>
      </c>
    </row>
    <row r="48" spans="2:6" s="23" customFormat="1" ht="14.25">
      <c r="B48" s="12"/>
      <c r="C48" s="12" t="s">
        <v>89</v>
      </c>
      <c r="D48" s="13">
        <f>D49</f>
        <v>58152</v>
      </c>
      <c r="E48" s="13">
        <f t="shared" ref="E48:F48" si="10">E49</f>
        <v>60575.9</v>
      </c>
      <c r="F48" s="13">
        <f t="shared" si="10"/>
        <v>61188.1</v>
      </c>
    </row>
    <row r="49" spans="2:6" ht="45">
      <c r="B49" s="18" t="s">
        <v>90</v>
      </c>
      <c r="C49" s="18" t="s">
        <v>91</v>
      </c>
      <c r="D49" s="16">
        <v>58152</v>
      </c>
      <c r="E49" s="17">
        <v>60575.9</v>
      </c>
      <c r="F49" s="16">
        <v>61188.1</v>
      </c>
    </row>
    <row r="50" spans="2:6" ht="45" hidden="1">
      <c r="B50" s="18" t="s">
        <v>92</v>
      </c>
      <c r="C50" s="18" t="s">
        <v>93</v>
      </c>
      <c r="D50" s="16">
        <v>0</v>
      </c>
      <c r="E50" s="17">
        <v>0</v>
      </c>
      <c r="F50" s="16">
        <v>0</v>
      </c>
    </row>
    <row r="51" spans="2:6" ht="60" hidden="1">
      <c r="B51" s="18" t="s">
        <v>94</v>
      </c>
      <c r="C51" s="18" t="s">
        <v>95</v>
      </c>
      <c r="D51" s="16">
        <v>0</v>
      </c>
      <c r="E51" s="17"/>
      <c r="F51" s="16"/>
    </row>
    <row r="52" spans="2:6" hidden="1">
      <c r="B52" s="24" t="s">
        <v>96</v>
      </c>
      <c r="C52" s="18" t="s">
        <v>97</v>
      </c>
      <c r="D52" s="16">
        <v>0</v>
      </c>
      <c r="E52" s="17"/>
      <c r="F52" s="16"/>
    </row>
    <row r="53" spans="2:6" s="23" customFormat="1" ht="54" customHeight="1">
      <c r="B53" s="12" t="s">
        <v>98</v>
      </c>
      <c r="C53" s="12" t="s">
        <v>99</v>
      </c>
      <c r="D53" s="13">
        <v>0</v>
      </c>
      <c r="E53" s="14">
        <v>0</v>
      </c>
      <c r="F53" s="13">
        <v>0</v>
      </c>
    </row>
    <row r="54" spans="2:6" ht="57.75" hidden="1" customHeight="1">
      <c r="B54" s="18" t="s">
        <v>100</v>
      </c>
      <c r="C54" s="18" t="s">
        <v>101</v>
      </c>
      <c r="D54" s="16">
        <v>0</v>
      </c>
      <c r="E54" s="17"/>
      <c r="F54" s="16"/>
    </row>
    <row r="55" spans="2:6" ht="60" hidden="1" customHeight="1">
      <c r="B55" s="18" t="s">
        <v>102</v>
      </c>
      <c r="C55" s="18" t="s">
        <v>103</v>
      </c>
      <c r="D55" s="16">
        <v>0</v>
      </c>
      <c r="E55" s="17"/>
      <c r="F55" s="16"/>
    </row>
    <row r="56" spans="2:6">
      <c r="B56" s="18" t="s">
        <v>104</v>
      </c>
      <c r="C56" s="18" t="s">
        <v>105</v>
      </c>
      <c r="D56" s="16">
        <v>0</v>
      </c>
      <c r="E56" s="17">
        <v>0</v>
      </c>
      <c r="F56" s="17">
        <v>0</v>
      </c>
    </row>
    <row r="57" spans="2:6" s="23" customFormat="1" ht="15.75" customHeight="1">
      <c r="B57" s="12" t="s">
        <v>106</v>
      </c>
      <c r="C57" s="12" t="s">
        <v>107</v>
      </c>
      <c r="D57" s="13">
        <f>SUM(D58:D59)</f>
        <v>1987</v>
      </c>
      <c r="E57" s="13">
        <f t="shared" ref="E57:F57" si="11">SUM(E58:E59)</f>
        <v>1987</v>
      </c>
      <c r="F57" s="13">
        <f t="shared" si="11"/>
        <v>1835</v>
      </c>
    </row>
    <row r="58" spans="2:6" ht="60">
      <c r="B58" s="18" t="s">
        <v>108</v>
      </c>
      <c r="C58" s="18" t="s">
        <v>109</v>
      </c>
      <c r="D58" s="16">
        <v>1752</v>
      </c>
      <c r="E58" s="17">
        <v>1752</v>
      </c>
      <c r="F58" s="16">
        <v>1600</v>
      </c>
    </row>
    <row r="59" spans="2:6" ht="50.25" customHeight="1">
      <c r="B59" s="18" t="s">
        <v>110</v>
      </c>
      <c r="C59" s="18" t="s">
        <v>111</v>
      </c>
      <c r="D59" s="16">
        <v>235</v>
      </c>
      <c r="E59" s="17">
        <v>235</v>
      </c>
      <c r="F59" s="16">
        <v>235</v>
      </c>
    </row>
    <row r="60" spans="2:6" s="23" customFormat="1" ht="28.5" customHeight="1">
      <c r="B60" s="12" t="s">
        <v>112</v>
      </c>
      <c r="C60" s="12" t="s">
        <v>113</v>
      </c>
      <c r="D60" s="13">
        <f>D61+D62</f>
        <v>9096.7000000000007</v>
      </c>
      <c r="E60" s="13">
        <f t="shared" ref="E60:F60" si="12">E61+E62</f>
        <v>8549</v>
      </c>
      <c r="F60" s="13">
        <f t="shared" si="12"/>
        <v>8079</v>
      </c>
    </row>
    <row r="61" spans="2:6" ht="75" hidden="1">
      <c r="B61" s="18" t="s">
        <v>114</v>
      </c>
      <c r="C61" s="18" t="s">
        <v>115</v>
      </c>
      <c r="D61" s="16">
        <v>0</v>
      </c>
      <c r="E61" s="17"/>
      <c r="F61" s="16"/>
    </row>
    <row r="62" spans="2:6" ht="30">
      <c r="B62" s="18" t="s">
        <v>116</v>
      </c>
      <c r="C62" s="18" t="s">
        <v>117</v>
      </c>
      <c r="D62" s="16">
        <v>9096.7000000000007</v>
      </c>
      <c r="E62" s="17">
        <v>8549</v>
      </c>
      <c r="F62" s="17">
        <v>8079</v>
      </c>
    </row>
    <row r="63" spans="2:6" s="23" customFormat="1" ht="28.5" hidden="1" customHeight="1">
      <c r="B63" s="12" t="s">
        <v>118</v>
      </c>
      <c r="C63" s="12" t="s">
        <v>119</v>
      </c>
      <c r="D63" s="13">
        <v>0</v>
      </c>
      <c r="E63" s="14">
        <v>0</v>
      </c>
      <c r="F63" s="13">
        <v>0</v>
      </c>
    </row>
    <row r="64" spans="2:6" ht="30" hidden="1">
      <c r="B64" s="18" t="s">
        <v>120</v>
      </c>
      <c r="C64" s="18" t="s">
        <v>121</v>
      </c>
      <c r="D64" s="16">
        <v>0</v>
      </c>
      <c r="E64" s="17"/>
      <c r="F64" s="16"/>
    </row>
    <row r="65" spans="2:6" s="23" customFormat="1" ht="71.25" hidden="1">
      <c r="B65" s="12" t="s">
        <v>122</v>
      </c>
      <c r="C65" s="12" t="s">
        <v>123</v>
      </c>
      <c r="D65" s="13">
        <v>0</v>
      </c>
      <c r="E65" s="14"/>
      <c r="F65" s="13"/>
    </row>
    <row r="66" spans="2:6" ht="60" hidden="1">
      <c r="B66" s="18" t="s">
        <v>124</v>
      </c>
      <c r="C66" s="18" t="s">
        <v>125</v>
      </c>
      <c r="D66" s="16"/>
      <c r="E66" s="17"/>
      <c r="F66" s="16"/>
    </row>
    <row r="67" spans="2:6">
      <c r="B67" s="18"/>
      <c r="C67" s="12" t="s">
        <v>126</v>
      </c>
      <c r="D67" s="13">
        <v>100471.046</v>
      </c>
      <c r="E67" s="14">
        <v>101423.59999999999</v>
      </c>
      <c r="F67" s="13">
        <v>102443.1</v>
      </c>
    </row>
  </sheetData>
  <mergeCells count="1">
    <mergeCell ref="B4:D4"/>
  </mergeCells>
  <pageMargins left="0.27559055118110237" right="0.15748031496062992" top="0.27559055118110237" bottom="0.15748031496062992" header="0.15748031496062992" footer="0.15748031496062992"/>
  <pageSetup paperSize="9" scale="33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2014-11-11T13:19:37Z</dcterms:created>
  <dcterms:modified xsi:type="dcterms:W3CDTF">2014-11-11T13:22:34Z</dcterms:modified>
</cp:coreProperties>
</file>